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Наружное электроосвещение Башкирия\23.07.2024_vn-6453_Sajfutdinov D.M._Sungatullina G.I\Документы АТП\проект договора_НОсв_0-37_на ТП\"/>
    </mc:Choice>
  </mc:AlternateContent>
  <xr:revisionPtr revIDLastSave="0" documentId="13_ncr:1_{EB2D09D6-A811-4215-921A-255F142D67D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лист" sheetId="21" r:id="rId1"/>
  </sheets>
  <definedNames>
    <definedName name="_xlnm._FilterDatabase" localSheetId="0" hidden="1">лист!$A$43:$J$58</definedName>
    <definedName name="_xlnm.Print_Area" localSheetId="0">лист!$A$37:$F$71</definedName>
  </definedNames>
  <calcPr calcId="191029"/>
</workbook>
</file>

<file path=xl/calcChain.xml><?xml version="1.0" encoding="utf-8"?>
<calcChain xmlns="http://schemas.openxmlformats.org/spreadsheetml/2006/main">
  <c r="F62" i="21" l="1"/>
  <c r="F63" i="21" l="1"/>
  <c r="F64" i="21" s="1"/>
</calcChain>
</file>

<file path=xl/sharedStrings.xml><?xml version="1.0" encoding="utf-8"?>
<sst xmlns="http://schemas.openxmlformats.org/spreadsheetml/2006/main" count="172" uniqueCount="110">
  <si>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</si>
  <si>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</si>
  <si>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</si>
  <si>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</si>
  <si>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</si>
  <si>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</si>
  <si>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</si>
  <si>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</si>
  <si>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</si>
  <si>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</si>
  <si>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</si>
  <si>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</si>
  <si>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</si>
  <si>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</si>
  <si>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</si>
  <si>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</si>
  <si>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</si>
  <si>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</si>
  <si>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</si>
  <si>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</si>
  <si>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</si>
  <si>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</si>
  <si>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</si>
  <si>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</si>
  <si>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</si>
  <si>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</si>
  <si>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</si>
  <si>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</si>
  <si>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</si>
  <si>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</si>
  <si>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</si>
  <si>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</si>
  <si>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</si>
  <si>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</si>
  <si>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</si>
  <si>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</si>
  <si>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</si>
  <si>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</si>
  <si>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</si>
  <si>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</si>
  <si>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</si>
  <si>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</si>
  <si>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</si>
  <si>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</si>
  <si>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</si>
  <si>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</si>
  <si>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</si>
  <si>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</si>
  <si>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</si>
  <si>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</si>
  <si>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</si>
  <si>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</si>
  <si>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</si>
  <si>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</si>
  <si>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</si>
  <si>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</si>
  <si>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</si>
  <si>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</si>
  <si>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</si>
  <si>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</si>
  <si>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</si>
  <si>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Объем работ, всего</t>
  </si>
  <si>
    <t>№ п/п</t>
  </si>
  <si>
    <t>*Цена за ед-цу, руб.**</t>
  </si>
  <si>
    <t>*Стоимость, руб.**</t>
  </si>
  <si>
    <t>Итого</t>
  </si>
  <si>
    <t>НДС 20 %</t>
  </si>
  <si>
    <t>Всего: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</si>
  <si>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</si>
  <si>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 СТОРОН:</t>
  </si>
  <si>
    <t>ВЕДОМОСТЬ ОБЪЕМОВ И СТОИМОСТИ РАБОТ</t>
  </si>
  <si>
    <t>Приложение № 2.1.</t>
  </si>
  <si>
    <t>к Договору №_________ от "_______"____________________ 2024г.</t>
  </si>
  <si>
    <t>1.6.3</t>
  </si>
  <si>
    <t>Наружное освещение (участок 0-37)</t>
  </si>
  <si>
    <t>1.6.3.1</t>
  </si>
  <si>
    <t>Разработка траншеи для кабельной канализации</t>
  </si>
  <si>
    <t>1.6.3.2</t>
  </si>
  <si>
    <t>Устройство щебеночного основания М600</t>
  </si>
  <si>
    <t>1.6.3.3</t>
  </si>
  <si>
    <t>Устройство свайного фундамента для опор 5 м. из бетона В22,5</t>
  </si>
  <si>
    <t>1.6.3.4</t>
  </si>
  <si>
    <t>Перевозка грунта на 22 км</t>
  </si>
  <si>
    <t>1.6.3.5</t>
  </si>
  <si>
    <t>Обратная засыпка кабельной канализации</t>
  </si>
  <si>
    <t>1.6.3.6</t>
  </si>
  <si>
    <t>Установка опор</t>
  </si>
  <si>
    <t>1.6.3.7</t>
  </si>
  <si>
    <t>Установка закладных деталей</t>
  </si>
  <si>
    <t>т</t>
  </si>
  <si>
    <t>1.6.3.8</t>
  </si>
  <si>
    <t>Установка светильников и кронштейнов</t>
  </si>
  <si>
    <t>1.6.3.9</t>
  </si>
  <si>
    <t xml:space="preserve">Прокладка кабеля </t>
  </si>
  <si>
    <t>1.6.3.10</t>
  </si>
  <si>
    <t>Прокладка СИП</t>
  </si>
  <si>
    <t>1.6.3.11</t>
  </si>
  <si>
    <t>Устройство заземления</t>
  </si>
  <si>
    <t>1.6.3.12</t>
  </si>
  <si>
    <t>Устройство заземления (вертикальный заземлитель)</t>
  </si>
  <si>
    <t>1.6.3.15</t>
  </si>
  <si>
    <t>Монтаж ограничителя перенапряжений</t>
  </si>
  <si>
    <t>1.6.3.16</t>
  </si>
  <si>
    <t>Ограничитель перенапряжений (оборудование)</t>
  </si>
  <si>
    <t>1.6.3.17</t>
  </si>
  <si>
    <t>Устройство трубопроводов стальных</t>
  </si>
  <si>
    <t>1.6.3.18</t>
  </si>
  <si>
    <t xml:space="preserve">Устройство трубопроводов полиэтиленовых </t>
  </si>
  <si>
    <t>**- Столбцы 5,6 Ведомости объемов и стоимости работ заполняются при заключении договора.</t>
  </si>
  <si>
    <t>на выполнение комплекса работ и услуг по строительству наружного электроосвещения автомобильной дороги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</si>
</sst>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  <numFmt numFmtId="166" formatCode="#\ ##0.00"/>
    <numFmt numFmtId="167" formatCode="#\ ##0"/>
    <numFmt numFmtId="168" formatCode="#,##0.00\ _₽"/>
  </numFmts>
  <fonts count="23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0">
    <xf numFmtId="0" fontId="0" fillId="0" borderId="0"/>
    <xf numFmtId="0" fontId="10" fillId="0" borderId="0"/>
    <xf numFmtId="0" fontId="13" fillId="0" borderId="0"/>
    <xf numFmtId="0" fontId="9" fillId="0" borderId="0"/>
    <xf numFmtId="0" fontId="11" fillId="0" borderId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6" fillId="0" borderId="3">
      <alignment horizontal="center"/>
    </xf>
    <xf numFmtId="0" fontId="10" fillId="0" borderId="0">
      <alignment vertical="top"/>
    </xf>
    <xf numFmtId="0" fontId="16" fillId="0" borderId="3">
      <alignment horizontal="center"/>
    </xf>
    <xf numFmtId="0" fontId="16" fillId="0" borderId="0">
      <alignment vertical="top"/>
    </xf>
    <xf numFmtId="0" fontId="10" fillId="0" borderId="0"/>
    <xf numFmtId="0" fontId="16" fillId="0" borderId="0">
      <alignment horizontal="right" vertical="top" wrapText="1"/>
    </xf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3">
      <alignment horizontal="center" wrapText="1"/>
    </xf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6" fillId="0" borderId="3">
      <alignment horizontal="center" wrapText="1"/>
    </xf>
    <xf numFmtId="0" fontId="16" fillId="0" borderId="3">
      <alignment horizontal="center"/>
    </xf>
    <xf numFmtId="0" fontId="16" fillId="0" borderId="3">
      <alignment horizontal="center" wrapText="1"/>
    </xf>
    <xf numFmtId="0" fontId="10" fillId="0" borderId="0"/>
    <xf numFmtId="0" fontId="16" fillId="0" borderId="0" applyProtection="0">
      <alignment horizontal="center"/>
    </xf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left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49" fontId="5" fillId="3" borderId="1" xfId="5" applyNumberFormat="1" applyFont="1" applyFill="1" applyBorder="1" applyAlignment="1">
      <alignment horizontal="left" vertical="center" wrapText="1"/>
    </xf>
    <xf numFmtId="165" fontId="5" fillId="3" borderId="1" xfId="5" applyFont="1" applyFill="1" applyBorder="1" applyAlignment="1">
      <alignment horizontal="center" vertical="center" wrapText="1"/>
    </xf>
    <xf numFmtId="166" fontId="5" fillId="3" borderId="1" xfId="5" applyNumberFormat="1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left" vertical="center" wrapText="1"/>
    </xf>
    <xf numFmtId="2" fontId="5" fillId="3" borderId="1" xfId="4" applyNumberFormat="1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left" vertical="center" wrapText="1"/>
    </xf>
    <xf numFmtId="2" fontId="5" fillId="3" borderId="2" xfId="4" applyNumberFormat="1" applyFont="1" applyFill="1" applyBorder="1" applyAlignment="1">
      <alignment horizontal="center" vertical="center" wrapText="1"/>
    </xf>
    <xf numFmtId="166" fontId="5" fillId="3" borderId="2" xfId="5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3" fillId="2" borderId="1" xfId="5" applyNumberFormat="1" applyFont="1" applyFill="1" applyBorder="1" applyAlignment="1">
      <alignment horizontal="center" vertical="center" wrapText="1"/>
    </xf>
    <xf numFmtId="2" fontId="5" fillId="3" borderId="1" xfId="5" applyNumberFormat="1" applyFont="1" applyFill="1" applyBorder="1" applyAlignment="1">
      <alignment horizontal="center" vertical="center" wrapText="1"/>
    </xf>
    <xf numFmtId="2" fontId="5" fillId="3" borderId="2" xfId="5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5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vertical="center" wrapText="1"/>
    </xf>
    <xf numFmtId="2" fontId="7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 wrapText="1"/>
    </xf>
    <xf numFmtId="0" fontId="19" fillId="4" borderId="3" xfId="0" applyFont="1" applyFill="1" applyBorder="1" applyAlignment="1">
      <alignment horizontal="center" vertical="center" wrapText="1"/>
    </xf>
    <xf numFmtId="168" fontId="15" fillId="0" borderId="8" xfId="0" applyNumberFormat="1" applyFont="1" applyBorder="1" applyAlignment="1" applyProtection="1">
      <alignment horizontal="center" vertical="center" wrapText="1"/>
      <protection locked="0"/>
    </xf>
    <xf numFmtId="168" fontId="15" fillId="0" borderId="11" xfId="0" applyNumberFormat="1" applyFont="1" applyBorder="1" applyAlignment="1" applyProtection="1">
      <alignment horizontal="center" vertical="center" wrapText="1"/>
      <protection locked="0"/>
    </xf>
    <xf numFmtId="0" fontId="17" fillId="4" borderId="3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left" vertical="center"/>
    </xf>
    <xf numFmtId="1" fontId="6" fillId="0" borderId="3" xfId="5" applyNumberFormat="1" applyFont="1" applyFill="1" applyBorder="1" applyAlignment="1">
      <alignment horizontal="center" vertical="center" wrapText="1"/>
    </xf>
    <xf numFmtId="0" fontId="18" fillId="0" borderId="3" xfId="37" applyFont="1" applyBorder="1" applyAlignment="1">
      <alignment horizontal="left" vertical="center" wrapText="1"/>
    </xf>
    <xf numFmtId="4" fontId="18" fillId="0" borderId="3" xfId="0" applyNumberFormat="1" applyFont="1" applyBorder="1" applyAlignment="1">
      <alignment horizontal="center" vertical="center"/>
    </xf>
    <xf numFmtId="0" fontId="6" fillId="0" borderId="3" xfId="37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/>
    </xf>
    <xf numFmtId="1" fontId="6" fillId="0" borderId="12" xfId="5" applyNumberFormat="1" applyFont="1" applyFill="1" applyBorder="1" applyAlignment="1">
      <alignment horizontal="center" vertical="center" wrapText="1"/>
    </xf>
    <xf numFmtId="0" fontId="18" fillId="0" borderId="12" xfId="37" applyFont="1" applyBorder="1" applyAlignment="1">
      <alignment horizontal="left" vertical="center" wrapText="1"/>
    </xf>
    <xf numFmtId="0" fontId="18" fillId="0" borderId="3" xfId="38" applyFont="1" applyBorder="1" applyAlignment="1">
      <alignment horizontal="left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2" fillId="4" borderId="8" xfId="0" applyFont="1" applyFill="1" applyBorder="1"/>
    <xf numFmtId="0" fontId="19" fillId="5" borderId="5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4" fontId="18" fillId="0" borderId="3" xfId="37" applyNumberFormat="1" applyFont="1" applyBorder="1" applyAlignment="1">
      <alignment horizontal="center" vertical="center"/>
    </xf>
    <xf numFmtId="4" fontId="6" fillId="0" borderId="3" xfId="37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4" fontId="18" fillId="0" borderId="12" xfId="37" applyNumberFormat="1" applyFont="1" applyBorder="1" applyAlignment="1">
      <alignment horizontal="center" vertical="center"/>
    </xf>
    <xf numFmtId="4" fontId="18" fillId="0" borderId="3" xfId="38" applyNumberFormat="1" applyFont="1" applyBorder="1" applyAlignment="1">
      <alignment horizontal="center" vertical="center"/>
    </xf>
    <xf numFmtId="4" fontId="18" fillId="0" borderId="3" xfId="39" applyNumberFormat="1" applyFont="1" applyFill="1" applyBorder="1" applyAlignment="1" applyProtection="1">
      <alignment horizontal="center" vertical="center" wrapText="1"/>
      <protection locked="0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2" fontId="8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3" borderId="0" xfId="0" applyFont="1" applyFill="1" applyAlignment="1">
      <alignment horizontal="justify" vertical="top" wrapText="1"/>
    </xf>
    <xf numFmtId="0" fontId="18" fillId="3" borderId="0" xfId="0" applyFont="1" applyFill="1" applyAlignment="1">
      <alignment horizontal="justify" vertical="top" wrapText="1"/>
    </xf>
    <xf numFmtId="0" fontId="20" fillId="0" borderId="0" xfId="0" applyFont="1" applyAlignment="1">
      <alignment horizontal="center"/>
    </xf>
    <xf numFmtId="49" fontId="8" fillId="0" borderId="0" xfId="5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 applyProtection="1">
      <alignment horizontal="right" vertical="center"/>
      <protection locked="0"/>
    </xf>
    <xf numFmtId="49" fontId="15" fillId="0" borderId="3" xfId="0" applyNumberFormat="1" applyFont="1" applyBorder="1" applyAlignment="1" applyProtection="1">
      <alignment horizontal="right" vertical="center"/>
      <protection locked="0"/>
    </xf>
    <xf numFmtId="49" fontId="15" fillId="0" borderId="9" xfId="0" applyNumberFormat="1" applyFont="1" applyBorder="1" applyAlignment="1" applyProtection="1">
      <alignment horizontal="right" vertical="center"/>
      <protection locked="0"/>
    </xf>
    <xf numFmtId="49" fontId="15" fillId="0" borderId="10" xfId="0" applyNumberFormat="1" applyFont="1" applyBorder="1" applyAlignment="1" applyProtection="1">
      <alignment horizontal="right" vertical="center"/>
      <protection locked="0"/>
    </xf>
  </cellXfs>
  <cellStyles count="40">
    <cellStyle name="Акт" xfId="9" xr:uid="{00000000-0005-0000-0000-000000000000}"/>
    <cellStyle name="АктМТСН" xfId="10" xr:uid="{00000000-0005-0000-0000-000001000000}"/>
    <cellStyle name="ВедРесурсов" xfId="11" xr:uid="{00000000-0005-0000-0000-000002000000}"/>
    <cellStyle name="ВедРесурсовАкт" xfId="12" xr:uid="{00000000-0005-0000-0000-000003000000}"/>
    <cellStyle name="Индексы" xfId="13" xr:uid="{00000000-0005-0000-0000-000004000000}"/>
    <cellStyle name="Итоги" xfId="14" xr:uid="{00000000-0005-0000-0000-000005000000}"/>
    <cellStyle name="ИтогоАктБазЦ" xfId="15" xr:uid="{00000000-0005-0000-0000-000006000000}"/>
    <cellStyle name="ИтогоАктБИМ" xfId="16" xr:uid="{00000000-0005-0000-0000-000007000000}"/>
    <cellStyle name="ИтогоАктРесМет" xfId="17" xr:uid="{00000000-0005-0000-0000-000008000000}"/>
    <cellStyle name="ИтогоБазЦ" xfId="18" xr:uid="{00000000-0005-0000-0000-000009000000}"/>
    <cellStyle name="ИтогоБИМ" xfId="19" xr:uid="{00000000-0005-0000-0000-00000A000000}"/>
    <cellStyle name="ИтогоРесМет" xfId="20" xr:uid="{00000000-0005-0000-0000-00000B000000}"/>
    <cellStyle name="ЛокСмета" xfId="21" xr:uid="{00000000-0005-0000-0000-00000C000000}"/>
    <cellStyle name="ЛокСмМТСН" xfId="22" xr:uid="{00000000-0005-0000-0000-00000D000000}"/>
    <cellStyle name="М29" xfId="23" xr:uid="{00000000-0005-0000-0000-00000E000000}"/>
    <cellStyle name="ОбСмета" xfId="24" xr:uid="{00000000-0005-0000-0000-00000F000000}"/>
    <cellStyle name="Обычный" xfId="0" builtinId="0"/>
    <cellStyle name="Обычный 10 19" xfId="38" xr:uid="{95BF7550-1AF3-493C-92CC-DEA802447175}"/>
    <cellStyle name="Обычный 14" xfId="2" xr:uid="{00000000-0005-0000-0000-000011000000}"/>
    <cellStyle name="Обычный 14 2" xfId="36" xr:uid="{00000000-0005-0000-0000-000012000000}"/>
    <cellStyle name="Обычный 18" xfId="3" xr:uid="{00000000-0005-0000-0000-000013000000}"/>
    <cellStyle name="Обычный 2" xfId="25" xr:uid="{00000000-0005-0000-0000-000014000000}"/>
    <cellStyle name="Обычный 2 2 3" xfId="4" xr:uid="{00000000-0005-0000-0000-000015000000}"/>
    <cellStyle name="Обычный 21" xfId="37" xr:uid="{C47B984B-6B68-4DDD-9B41-B1EEFAA41804}"/>
    <cellStyle name="Обычный 3" xfId="1" xr:uid="{00000000-0005-0000-0000-000016000000}"/>
    <cellStyle name="Обычный 3 2" xfId="8" xr:uid="{00000000-0005-0000-0000-000017000000}"/>
    <cellStyle name="Обычный 4" xfId="26" xr:uid="{00000000-0005-0000-0000-000018000000}"/>
    <cellStyle name="Параметр" xfId="27" xr:uid="{00000000-0005-0000-0000-000019000000}"/>
    <cellStyle name="ПеременныеСметы" xfId="28" xr:uid="{00000000-0005-0000-0000-00001A000000}"/>
    <cellStyle name="РесСмета" xfId="29" xr:uid="{00000000-0005-0000-0000-00001B000000}"/>
    <cellStyle name="СводкаСтоимРаб" xfId="30" xr:uid="{00000000-0005-0000-0000-00001C000000}"/>
    <cellStyle name="СводРасч" xfId="31" xr:uid="{00000000-0005-0000-0000-00001D000000}"/>
    <cellStyle name="Титул" xfId="32" xr:uid="{00000000-0005-0000-0000-00001E000000}"/>
    <cellStyle name="Титул 2" xfId="33" xr:uid="{00000000-0005-0000-0000-00001F000000}"/>
    <cellStyle name="Финансовый" xfId="39" builtinId="3"/>
    <cellStyle name="Финансовый 4" xfId="5" xr:uid="{00000000-0005-0000-0000-000020000000}"/>
    <cellStyle name="Финансовый 5" xfId="6" xr:uid="{00000000-0005-0000-0000-000021000000}"/>
    <cellStyle name="Финансовый 5 2" xfId="7" xr:uid="{00000000-0005-0000-0000-000022000000}"/>
    <cellStyle name="Хвост" xfId="34" xr:uid="{00000000-0005-0000-0000-000023000000}"/>
    <cellStyle name="Экспертиза" xfId="35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topLeftCell="A46" zoomScale="85" zoomScaleNormal="85" workbookViewId="0">
      <selection activeCell="G59" sqref="G59"/>
    </sheetView>
  </sheetViews>
  <sheetFormatPr defaultColWidth="9.1796875" defaultRowHeight="14" x14ac:dyDescent="0.3"/>
  <cols>
    <col min="1" max="1" width="15.7265625" style="19" customWidth="1"/>
    <col min="2" max="2" width="69.26953125" style="1" customWidth="1"/>
    <col min="3" max="3" width="12.54296875" style="1" customWidth="1"/>
    <col min="4" max="4" width="15.7265625" style="1" customWidth="1"/>
    <col min="5" max="5" width="17.81640625" style="1" customWidth="1"/>
    <col min="6" max="6" width="17.26953125" style="1" customWidth="1"/>
    <col min="7" max="7" width="34.453125" style="1" customWidth="1"/>
    <col min="8" max="9" width="9.1796875" style="1"/>
    <col min="10" max="10" width="16.453125" style="1" bestFit="1" customWidth="1"/>
    <col min="11" max="16384" width="9.1796875" style="1"/>
  </cols>
  <sheetData>
    <row r="1" spans="1:4" ht="34.5" hidden="1" customHeight="1" x14ac:dyDescent="0.3">
      <c r="A1" s="15"/>
      <c r="B1" s="2" t="s">
        <v>0</v>
      </c>
      <c r="C1" s="2" t="s">
        <v>1</v>
      </c>
      <c r="D1" s="2" t="s">
        <v>2</v>
      </c>
    </row>
    <row r="2" spans="1:4" ht="31.5" hidden="1" customHeight="1" x14ac:dyDescent="0.3">
      <c r="A2" s="16" t="s">
        <v>3</v>
      </c>
      <c r="B2" s="4" t="s">
        <v>4</v>
      </c>
      <c r="C2" s="3"/>
      <c r="D2" s="5"/>
    </row>
    <row r="3" spans="1:4" ht="31.5" hidden="1" customHeight="1" x14ac:dyDescent="0.3">
      <c r="A3" s="17" t="s">
        <v>5</v>
      </c>
      <c r="B3" s="6" t="s">
        <v>6</v>
      </c>
      <c r="C3" s="7" t="s">
        <v>7</v>
      </c>
      <c r="D3" s="8">
        <v>556</v>
      </c>
    </row>
    <row r="4" spans="1:4" ht="31.5" hidden="1" customHeight="1" x14ac:dyDescent="0.3">
      <c r="A4" s="17" t="s">
        <v>8</v>
      </c>
      <c r="B4" s="6" t="s">
        <v>9</v>
      </c>
      <c r="C4" s="7" t="s">
        <v>10</v>
      </c>
      <c r="D4" s="8">
        <v>332</v>
      </c>
    </row>
    <row r="5" spans="1:4" ht="31.5" hidden="1" customHeight="1" x14ac:dyDescent="0.3">
      <c r="A5" s="17" t="s">
        <v>11</v>
      </c>
      <c r="B5" s="6" t="s">
        <v>12</v>
      </c>
      <c r="C5" s="7" t="s">
        <v>10</v>
      </c>
      <c r="D5" s="8">
        <v>227</v>
      </c>
    </row>
    <row r="6" spans="1:4" ht="31.5" hidden="1" customHeight="1" x14ac:dyDescent="0.3">
      <c r="A6" s="17" t="s">
        <v>13</v>
      </c>
      <c r="B6" s="6" t="s">
        <v>14</v>
      </c>
      <c r="C6" s="7" t="s">
        <v>10</v>
      </c>
      <c r="D6" s="8">
        <v>258</v>
      </c>
    </row>
    <row r="7" spans="1:4" ht="31.5" hidden="1" customHeight="1" x14ac:dyDescent="0.3">
      <c r="A7" s="17" t="s">
        <v>15</v>
      </c>
      <c r="B7" s="6" t="s">
        <v>16</v>
      </c>
      <c r="C7" s="7" t="s">
        <v>10</v>
      </c>
      <c r="D7" s="8">
        <v>163</v>
      </c>
    </row>
    <row r="8" spans="1:4" ht="31.5" hidden="1" customHeight="1" x14ac:dyDescent="0.3">
      <c r="A8" s="17" t="s">
        <v>17</v>
      </c>
      <c r="B8" s="6" t="s">
        <v>18</v>
      </c>
      <c r="C8" s="7" t="s">
        <v>10</v>
      </c>
      <c r="D8" s="8">
        <v>71</v>
      </c>
    </row>
    <row r="9" spans="1:4" ht="31.5" hidden="1" customHeight="1" x14ac:dyDescent="0.3">
      <c r="A9" s="17" t="s">
        <v>19</v>
      </c>
      <c r="B9" s="6" t="s">
        <v>20</v>
      </c>
      <c r="C9" s="7" t="s">
        <v>10</v>
      </c>
      <c r="D9" s="8">
        <v>43</v>
      </c>
    </row>
    <row r="10" spans="1:4" ht="31.5" hidden="1" customHeight="1" x14ac:dyDescent="0.3">
      <c r="A10" s="17" t="s">
        <v>21</v>
      </c>
      <c r="B10" s="6" t="s">
        <v>22</v>
      </c>
      <c r="C10" s="7" t="s">
        <v>10</v>
      </c>
      <c r="D10" s="8">
        <v>345</v>
      </c>
    </row>
    <row r="11" spans="1:4" ht="31.5" hidden="1" customHeight="1" x14ac:dyDescent="0.3">
      <c r="A11" s="17" t="s">
        <v>23</v>
      </c>
      <c r="B11" s="6" t="s">
        <v>24</v>
      </c>
      <c r="C11" s="7" t="s">
        <v>10</v>
      </c>
      <c r="D11" s="8">
        <v>225</v>
      </c>
    </row>
    <row r="12" spans="1:4" ht="31.5" hidden="1" customHeight="1" x14ac:dyDescent="0.3">
      <c r="A12" s="17" t="s">
        <v>25</v>
      </c>
      <c r="B12" s="6" t="s">
        <v>26</v>
      </c>
      <c r="C12" s="7" t="s">
        <v>10</v>
      </c>
      <c r="D12" s="8">
        <v>663</v>
      </c>
    </row>
    <row r="13" spans="1:4" ht="31.5" hidden="1" customHeight="1" x14ac:dyDescent="0.3">
      <c r="A13" s="17" t="s">
        <v>27</v>
      </c>
      <c r="B13" s="6" t="s">
        <v>28</v>
      </c>
      <c r="C13" s="7" t="s">
        <v>10</v>
      </c>
      <c r="D13" s="8">
        <v>4</v>
      </c>
    </row>
    <row r="14" spans="1:4" ht="31.5" hidden="1" customHeight="1" x14ac:dyDescent="0.3">
      <c r="A14" s="17" t="s">
        <v>29</v>
      </c>
      <c r="B14" s="9" t="s">
        <v>30</v>
      </c>
      <c r="C14" s="10" t="s">
        <v>31</v>
      </c>
      <c r="D14" s="8">
        <v>22614</v>
      </c>
    </row>
    <row r="15" spans="1:4" ht="31.5" hidden="1" customHeight="1" x14ac:dyDescent="0.3">
      <c r="A15" s="17" t="s">
        <v>32</v>
      </c>
      <c r="B15" s="9" t="s">
        <v>33</v>
      </c>
      <c r="C15" s="10" t="s">
        <v>31</v>
      </c>
      <c r="D15" s="8">
        <v>5789</v>
      </c>
    </row>
    <row r="16" spans="1:4" ht="31.5" hidden="1" customHeight="1" x14ac:dyDescent="0.3">
      <c r="A16" s="17" t="s">
        <v>34</v>
      </c>
      <c r="B16" s="9" t="s">
        <v>35</v>
      </c>
      <c r="C16" s="10" t="s">
        <v>31</v>
      </c>
      <c r="D16" s="8">
        <v>20</v>
      </c>
    </row>
    <row r="17" spans="1:4" ht="31.5" hidden="1" customHeight="1" x14ac:dyDescent="0.3">
      <c r="A17" s="17" t="s">
        <v>36</v>
      </c>
      <c r="B17" s="9" t="s">
        <v>37</v>
      </c>
      <c r="C17" s="10" t="s">
        <v>10</v>
      </c>
      <c r="D17" s="8">
        <v>135</v>
      </c>
    </row>
    <row r="18" spans="1:4" ht="45.75" hidden="1" customHeight="1" x14ac:dyDescent="0.3">
      <c r="A18" s="17" t="s">
        <v>38</v>
      </c>
      <c r="B18" s="9" t="s">
        <v>39</v>
      </c>
      <c r="C18" s="10" t="s">
        <v>10</v>
      </c>
      <c r="D18" s="8">
        <v>40</v>
      </c>
    </row>
    <row r="19" spans="1:4" ht="31.5" hidden="1" customHeight="1" x14ac:dyDescent="0.3">
      <c r="A19" s="16" t="s">
        <v>40</v>
      </c>
      <c r="B19" s="4" t="s">
        <v>41</v>
      </c>
      <c r="C19" s="3"/>
      <c r="D19" s="3"/>
    </row>
    <row r="20" spans="1:4" ht="31.5" hidden="1" customHeight="1" x14ac:dyDescent="0.3">
      <c r="A20" s="17" t="s">
        <v>42</v>
      </c>
      <c r="B20" s="6" t="s">
        <v>43</v>
      </c>
      <c r="C20" s="7" t="s">
        <v>7</v>
      </c>
      <c r="D20" s="8">
        <v>3139</v>
      </c>
    </row>
    <row r="21" spans="1:4" ht="31.5" hidden="1" customHeight="1" x14ac:dyDescent="0.3">
      <c r="A21" s="17" t="s">
        <v>44</v>
      </c>
      <c r="B21" s="6" t="s">
        <v>9</v>
      </c>
      <c r="C21" s="7" t="s">
        <v>10</v>
      </c>
      <c r="D21" s="8">
        <v>2199</v>
      </c>
    </row>
    <row r="22" spans="1:4" ht="31.5" hidden="1" customHeight="1" x14ac:dyDescent="0.3">
      <c r="A22" s="17" t="s">
        <v>45</v>
      </c>
      <c r="B22" s="6" t="s">
        <v>12</v>
      </c>
      <c r="C22" s="7" t="s">
        <v>10</v>
      </c>
      <c r="D22" s="8">
        <v>940</v>
      </c>
    </row>
    <row r="23" spans="1:4" ht="31.5" hidden="1" customHeight="1" x14ac:dyDescent="0.3">
      <c r="A23" s="17" t="s">
        <v>46</v>
      </c>
      <c r="B23" s="6" t="s">
        <v>14</v>
      </c>
      <c r="C23" s="7" t="s">
        <v>10</v>
      </c>
      <c r="D23" s="8">
        <v>1494</v>
      </c>
    </row>
    <row r="24" spans="1:4" ht="31.5" hidden="1" customHeight="1" x14ac:dyDescent="0.3">
      <c r="A24" s="17" t="s">
        <v>47</v>
      </c>
      <c r="B24" s="6" t="s">
        <v>16</v>
      </c>
      <c r="C24" s="7" t="s">
        <v>10</v>
      </c>
      <c r="D24" s="8">
        <v>616</v>
      </c>
    </row>
    <row r="25" spans="1:4" ht="31.5" hidden="1" customHeight="1" x14ac:dyDescent="0.3">
      <c r="A25" s="17" t="s">
        <v>13</v>
      </c>
      <c r="B25" s="6" t="s">
        <v>18</v>
      </c>
      <c r="C25" s="7" t="s">
        <v>10</v>
      </c>
      <c r="D25" s="8">
        <v>695</v>
      </c>
    </row>
    <row r="26" spans="1:4" ht="31.5" hidden="1" customHeight="1" x14ac:dyDescent="0.3">
      <c r="A26" s="17" t="s">
        <v>15</v>
      </c>
      <c r="B26" s="6" t="s">
        <v>20</v>
      </c>
      <c r="C26" s="7" t="s">
        <v>10</v>
      </c>
      <c r="D26" s="8">
        <v>303</v>
      </c>
    </row>
    <row r="27" spans="1:4" ht="31.5" hidden="1" customHeight="1" x14ac:dyDescent="0.3">
      <c r="A27" s="17" t="s">
        <v>48</v>
      </c>
      <c r="B27" s="6" t="s">
        <v>22</v>
      </c>
      <c r="C27" s="7" t="s">
        <v>10</v>
      </c>
      <c r="D27" s="8">
        <v>2199</v>
      </c>
    </row>
    <row r="28" spans="1:4" ht="31.5" hidden="1" customHeight="1" x14ac:dyDescent="0.3">
      <c r="A28" s="17" t="s">
        <v>49</v>
      </c>
      <c r="B28" s="6" t="s">
        <v>24</v>
      </c>
      <c r="C28" s="7" t="s">
        <v>10</v>
      </c>
      <c r="D28" s="8">
        <v>940</v>
      </c>
    </row>
    <row r="29" spans="1:4" ht="31.5" hidden="1" customHeight="1" x14ac:dyDescent="0.3">
      <c r="A29" s="17" t="s">
        <v>50</v>
      </c>
      <c r="B29" s="6" t="s">
        <v>26</v>
      </c>
      <c r="C29" s="7" t="s">
        <v>10</v>
      </c>
      <c r="D29" s="8">
        <v>3165</v>
      </c>
    </row>
    <row r="30" spans="1:4" ht="31.5" hidden="1" customHeight="1" x14ac:dyDescent="0.3">
      <c r="A30" s="17" t="s">
        <v>51</v>
      </c>
      <c r="B30" s="6" t="s">
        <v>28</v>
      </c>
      <c r="C30" s="7" t="s">
        <v>10</v>
      </c>
      <c r="D30" s="8">
        <v>82</v>
      </c>
    </row>
    <row r="31" spans="1:4" ht="31.5" hidden="1" customHeight="1" x14ac:dyDescent="0.3">
      <c r="A31" s="17" t="s">
        <v>52</v>
      </c>
      <c r="B31" s="9" t="s">
        <v>30</v>
      </c>
      <c r="C31" s="10" t="s">
        <v>31</v>
      </c>
      <c r="D31" s="8">
        <v>126820</v>
      </c>
    </row>
    <row r="32" spans="1:4" ht="31.5" hidden="1" customHeight="1" x14ac:dyDescent="0.3">
      <c r="A32" s="17" t="s">
        <v>53</v>
      </c>
      <c r="B32" s="9" t="s">
        <v>33</v>
      </c>
      <c r="C32" s="10" t="s">
        <v>31</v>
      </c>
      <c r="D32" s="8">
        <v>9767</v>
      </c>
    </row>
    <row r="33" spans="1:6" ht="31.5" hidden="1" customHeight="1" x14ac:dyDescent="0.3">
      <c r="A33" s="17" t="s">
        <v>54</v>
      </c>
      <c r="B33" s="9" t="s">
        <v>55</v>
      </c>
      <c r="C33" s="10" t="s">
        <v>31</v>
      </c>
      <c r="D33" s="8">
        <v>1792</v>
      </c>
    </row>
    <row r="34" spans="1:6" ht="31.5" hidden="1" customHeight="1" x14ac:dyDescent="0.3">
      <c r="A34" s="17" t="s">
        <v>56</v>
      </c>
      <c r="B34" s="9" t="s">
        <v>57</v>
      </c>
      <c r="C34" s="10" t="s">
        <v>31</v>
      </c>
      <c r="D34" s="8">
        <v>5346</v>
      </c>
    </row>
    <row r="35" spans="1:6" ht="31.5" hidden="1" customHeight="1" x14ac:dyDescent="0.3">
      <c r="A35" s="17" t="s">
        <v>58</v>
      </c>
      <c r="B35" s="9" t="s">
        <v>35</v>
      </c>
      <c r="C35" s="10" t="s">
        <v>31</v>
      </c>
      <c r="D35" s="8">
        <v>360</v>
      </c>
    </row>
    <row r="36" spans="1:6" ht="31.5" hidden="1" customHeight="1" x14ac:dyDescent="0.3">
      <c r="A36" s="18" t="s">
        <v>59</v>
      </c>
      <c r="B36" s="11" t="s">
        <v>37</v>
      </c>
      <c r="C36" s="12" t="s">
        <v>10</v>
      </c>
      <c r="D36" s="13">
        <v>686</v>
      </c>
    </row>
    <row r="37" spans="1:6" ht="21" customHeight="1" x14ac:dyDescent="0.3">
      <c r="A37" s="22"/>
      <c r="B37" s="23"/>
      <c r="C37" s="58" t="s">
        <v>71</v>
      </c>
      <c r="D37" s="58"/>
      <c r="E37" s="58"/>
      <c r="F37" s="58"/>
    </row>
    <row r="38" spans="1:6" ht="21" customHeight="1" x14ac:dyDescent="0.3">
      <c r="A38" s="22"/>
      <c r="B38" s="58" t="s">
        <v>72</v>
      </c>
      <c r="C38" s="58"/>
      <c r="D38" s="58"/>
      <c r="E38" s="58"/>
      <c r="F38" s="58"/>
    </row>
    <row r="39" spans="1:6" ht="21" customHeight="1" x14ac:dyDescent="0.3">
      <c r="A39" s="22"/>
      <c r="B39" s="23"/>
      <c r="C39" s="23"/>
      <c r="D39" s="23"/>
    </row>
    <row r="40" spans="1:6" ht="21" customHeight="1" x14ac:dyDescent="0.3">
      <c r="A40" s="57" t="s">
        <v>70</v>
      </c>
      <c r="B40" s="57"/>
      <c r="C40" s="57"/>
      <c r="D40" s="57"/>
      <c r="E40" s="57"/>
      <c r="F40" s="57"/>
    </row>
    <row r="41" spans="1:6" ht="60" customHeight="1" x14ac:dyDescent="0.3">
      <c r="A41" s="62" t="s">
        <v>109</v>
      </c>
      <c r="B41" s="62"/>
      <c r="C41" s="62"/>
      <c r="D41" s="62"/>
      <c r="E41" s="62"/>
      <c r="F41" s="62"/>
    </row>
    <row r="42" spans="1:6" ht="14.15" customHeight="1" thickBot="1" x14ac:dyDescent="0.35">
      <c r="A42" s="20"/>
      <c r="B42" s="21"/>
      <c r="C42" s="21"/>
      <c r="D42" s="21"/>
    </row>
    <row r="43" spans="1:6" ht="75" customHeight="1" x14ac:dyDescent="0.3">
      <c r="A43" s="45" t="s">
        <v>62</v>
      </c>
      <c r="B43" s="46" t="s">
        <v>60</v>
      </c>
      <c r="C43" s="46" t="s">
        <v>1</v>
      </c>
      <c r="D43" s="46" t="s">
        <v>61</v>
      </c>
      <c r="E43" s="55" t="s">
        <v>63</v>
      </c>
      <c r="F43" s="56" t="s">
        <v>64</v>
      </c>
    </row>
    <row r="44" spans="1:6" ht="21.65" customHeight="1" x14ac:dyDescent="0.3">
      <c r="A44" s="47">
        <v>1</v>
      </c>
      <c r="B44" s="42">
        <v>2</v>
      </c>
      <c r="C44" s="42">
        <v>3</v>
      </c>
      <c r="D44" s="42">
        <v>4</v>
      </c>
      <c r="E44" s="42">
        <v>5</v>
      </c>
      <c r="F44" s="48">
        <v>6</v>
      </c>
    </row>
    <row r="45" spans="1:6" ht="24.75" customHeight="1" x14ac:dyDescent="0.3">
      <c r="A45" s="32" t="s">
        <v>73</v>
      </c>
      <c r="B45" s="33" t="s">
        <v>74</v>
      </c>
      <c r="C45" s="29"/>
      <c r="D45" s="29"/>
      <c r="E45" s="43"/>
      <c r="F45" s="44"/>
    </row>
    <row r="46" spans="1:6" ht="24.75" customHeight="1" x14ac:dyDescent="0.3">
      <c r="A46" s="34" t="s">
        <v>75</v>
      </c>
      <c r="B46" s="35" t="s">
        <v>76</v>
      </c>
      <c r="C46" s="49" t="s">
        <v>7</v>
      </c>
      <c r="D46" s="38">
        <v>1454</v>
      </c>
      <c r="E46" s="36"/>
      <c r="F46" s="36"/>
    </row>
    <row r="47" spans="1:6" ht="24.75" customHeight="1" x14ac:dyDescent="0.3">
      <c r="A47" s="34" t="s">
        <v>77</v>
      </c>
      <c r="B47" s="35" t="s">
        <v>78</v>
      </c>
      <c r="C47" s="49" t="s">
        <v>7</v>
      </c>
      <c r="D47" s="38">
        <v>57.219999999999992</v>
      </c>
      <c r="E47" s="36"/>
      <c r="F47" s="36"/>
    </row>
    <row r="48" spans="1:6" ht="24.75" customHeight="1" x14ac:dyDescent="0.3">
      <c r="A48" s="34" t="s">
        <v>79</v>
      </c>
      <c r="B48" s="35" t="s">
        <v>80</v>
      </c>
      <c r="C48" s="49" t="s">
        <v>7</v>
      </c>
      <c r="D48" s="38">
        <v>677.58999999999992</v>
      </c>
      <c r="E48" s="36"/>
      <c r="F48" s="36"/>
    </row>
    <row r="49" spans="1:7" ht="24.75" customHeight="1" x14ac:dyDescent="0.3">
      <c r="A49" s="34" t="s">
        <v>81</v>
      </c>
      <c r="B49" s="37" t="s">
        <v>82</v>
      </c>
      <c r="C49" s="50" t="s">
        <v>7</v>
      </c>
      <c r="D49" s="38">
        <v>839.36</v>
      </c>
      <c r="E49" s="36"/>
      <c r="F49" s="36"/>
    </row>
    <row r="50" spans="1:7" ht="24.75" customHeight="1" x14ac:dyDescent="0.3">
      <c r="A50" s="34" t="s">
        <v>83</v>
      </c>
      <c r="B50" s="35" t="s">
        <v>84</v>
      </c>
      <c r="C50" s="49" t="s">
        <v>7</v>
      </c>
      <c r="D50" s="38">
        <v>1052.53</v>
      </c>
      <c r="E50" s="36"/>
      <c r="F50" s="36"/>
    </row>
    <row r="51" spans="1:7" ht="24.75" customHeight="1" x14ac:dyDescent="0.3">
      <c r="A51" s="34" t="s">
        <v>85</v>
      </c>
      <c r="B51" s="35" t="s">
        <v>86</v>
      </c>
      <c r="C51" s="49" t="s">
        <v>10</v>
      </c>
      <c r="D51" s="51">
        <v>1491</v>
      </c>
      <c r="E51" s="36"/>
      <c r="F51" s="36"/>
    </row>
    <row r="52" spans="1:7" ht="24.75" customHeight="1" x14ac:dyDescent="0.3">
      <c r="A52" s="34" t="s">
        <v>87</v>
      </c>
      <c r="B52" s="35" t="s">
        <v>88</v>
      </c>
      <c r="C52" s="49" t="s">
        <v>89</v>
      </c>
      <c r="D52" s="38">
        <v>190.69</v>
      </c>
      <c r="E52" s="36"/>
      <c r="F52" s="36"/>
    </row>
    <row r="53" spans="1:7" ht="24.75" customHeight="1" x14ac:dyDescent="0.3">
      <c r="A53" s="34" t="s">
        <v>90</v>
      </c>
      <c r="B53" s="35" t="s">
        <v>91</v>
      </c>
      <c r="C53" s="49" t="s">
        <v>10</v>
      </c>
      <c r="D53" s="51">
        <v>1990</v>
      </c>
      <c r="E53" s="36"/>
      <c r="F53" s="36"/>
    </row>
    <row r="54" spans="1:7" ht="24.75" customHeight="1" x14ac:dyDescent="0.3">
      <c r="A54" s="34" t="s">
        <v>92</v>
      </c>
      <c r="B54" s="35" t="s">
        <v>93</v>
      </c>
      <c r="C54" s="49" t="s">
        <v>31</v>
      </c>
      <c r="D54" s="38">
        <v>9129.81</v>
      </c>
      <c r="E54" s="36"/>
      <c r="F54" s="36"/>
    </row>
    <row r="55" spans="1:7" ht="24.75" customHeight="1" x14ac:dyDescent="0.3">
      <c r="A55" s="34" t="s">
        <v>94</v>
      </c>
      <c r="B55" s="35" t="s">
        <v>95</v>
      </c>
      <c r="C55" s="49" t="s">
        <v>31</v>
      </c>
      <c r="D55" s="38">
        <v>4325.3999999999942</v>
      </c>
      <c r="E55" s="36"/>
      <c r="F55" s="36"/>
    </row>
    <row r="56" spans="1:7" ht="24.75" customHeight="1" x14ac:dyDescent="0.3">
      <c r="A56" s="34" t="s">
        <v>96</v>
      </c>
      <c r="B56" s="35" t="s">
        <v>97</v>
      </c>
      <c r="C56" s="49" t="s">
        <v>31</v>
      </c>
      <c r="D56" s="38">
        <v>18417</v>
      </c>
      <c r="E56" s="36"/>
      <c r="F56" s="36"/>
    </row>
    <row r="57" spans="1:7" ht="24.75" customHeight="1" x14ac:dyDescent="0.3">
      <c r="A57" s="39" t="s">
        <v>98</v>
      </c>
      <c r="B57" s="40" t="s">
        <v>99</v>
      </c>
      <c r="C57" s="52" t="s">
        <v>10</v>
      </c>
      <c r="D57" s="51">
        <v>4059</v>
      </c>
      <c r="E57" s="54"/>
      <c r="F57" s="36"/>
    </row>
    <row r="58" spans="1:7" ht="23.25" customHeight="1" x14ac:dyDescent="0.3">
      <c r="A58" s="34" t="s">
        <v>100</v>
      </c>
      <c r="B58" s="41" t="s">
        <v>101</v>
      </c>
      <c r="C58" s="53" t="s">
        <v>10</v>
      </c>
      <c r="D58" s="51">
        <v>1353</v>
      </c>
      <c r="E58" s="54"/>
      <c r="F58" s="36"/>
      <c r="G58" s="14"/>
    </row>
    <row r="59" spans="1:7" ht="23.25" customHeight="1" x14ac:dyDescent="0.3">
      <c r="A59" s="34" t="s">
        <v>102</v>
      </c>
      <c r="B59" s="41" t="s">
        <v>103</v>
      </c>
      <c r="C59" s="53" t="s">
        <v>10</v>
      </c>
      <c r="D59" s="51">
        <v>1353</v>
      </c>
      <c r="E59" s="54"/>
      <c r="F59" s="36"/>
    </row>
    <row r="60" spans="1:7" ht="23.25" customHeight="1" x14ac:dyDescent="0.3">
      <c r="A60" s="34" t="s">
        <v>104</v>
      </c>
      <c r="B60" s="41" t="s">
        <v>105</v>
      </c>
      <c r="C60" s="53" t="s">
        <v>31</v>
      </c>
      <c r="D60" s="38">
        <v>383.76</v>
      </c>
      <c r="E60" s="54"/>
      <c r="F60" s="36"/>
    </row>
    <row r="61" spans="1:7" ht="23.25" customHeight="1" x14ac:dyDescent="0.3">
      <c r="A61" s="34" t="s">
        <v>106</v>
      </c>
      <c r="B61" s="41" t="s">
        <v>107</v>
      </c>
      <c r="C61" s="53" t="s">
        <v>31</v>
      </c>
      <c r="D61" s="38">
        <v>915.0999999999998</v>
      </c>
      <c r="E61" s="54"/>
      <c r="F61" s="36"/>
    </row>
    <row r="62" spans="1:7" ht="15" x14ac:dyDescent="0.3">
      <c r="A62" s="63" t="s">
        <v>65</v>
      </c>
      <c r="B62" s="64"/>
      <c r="C62" s="64"/>
      <c r="D62" s="64"/>
      <c r="E62" s="64"/>
      <c r="F62" s="30">
        <f>SUM(F46:F61)</f>
        <v>0</v>
      </c>
    </row>
    <row r="63" spans="1:7" ht="15" x14ac:dyDescent="0.3">
      <c r="A63" s="63" t="s">
        <v>66</v>
      </c>
      <c r="B63" s="64"/>
      <c r="C63" s="64"/>
      <c r="D63" s="64"/>
      <c r="E63" s="64"/>
      <c r="F63" s="30">
        <f>F62*0.2</f>
        <v>0</v>
      </c>
    </row>
    <row r="64" spans="1:7" ht="15.5" thickBot="1" x14ac:dyDescent="0.35">
      <c r="A64" s="65" t="s">
        <v>67</v>
      </c>
      <c r="B64" s="66"/>
      <c r="C64" s="66"/>
      <c r="D64" s="66"/>
      <c r="E64" s="66"/>
      <c r="F64" s="31">
        <f>F62+F63</f>
        <v>0</v>
      </c>
    </row>
    <row r="65" spans="1:6" ht="15.5" x14ac:dyDescent="0.3">
      <c r="A65" s="24"/>
      <c r="B65" s="25"/>
      <c r="C65" s="26"/>
      <c r="D65" s="26"/>
      <c r="E65" s="27"/>
      <c r="F65" s="27"/>
    </row>
    <row r="66" spans="1:6" ht="100" customHeight="1" x14ac:dyDescent="0.3">
      <c r="A66" s="59" t="s">
        <v>68</v>
      </c>
      <c r="B66" s="59"/>
      <c r="C66" s="59"/>
      <c r="D66" s="59"/>
      <c r="E66" s="59"/>
      <c r="F66" s="59"/>
    </row>
    <row r="67" spans="1:6" ht="24" customHeight="1" x14ac:dyDescent="0.3">
      <c r="A67" s="60" t="s">
        <v>108</v>
      </c>
      <c r="B67" s="60"/>
      <c r="C67" s="60"/>
      <c r="D67" s="60"/>
      <c r="E67" s="60"/>
      <c r="F67" s="60"/>
    </row>
    <row r="68" spans="1:6" ht="15.5" x14ac:dyDescent="0.3">
      <c r="A68" s="28"/>
      <c r="B68" s="28"/>
      <c r="C68" s="28"/>
      <c r="D68" s="28"/>
      <c r="E68" s="28"/>
      <c r="F68" s="28"/>
    </row>
    <row r="69" spans="1:6" x14ac:dyDescent="0.3">
      <c r="A69" s="61" t="s">
        <v>69</v>
      </c>
      <c r="B69" s="61"/>
      <c r="C69" s="61"/>
      <c r="D69" s="61"/>
      <c r="E69" s="61"/>
      <c r="F69" s="61"/>
    </row>
  </sheetData>
  <mergeCells count="10">
    <mergeCell ref="A69:F69"/>
    <mergeCell ref="A41:F41"/>
    <mergeCell ref="A62:E62"/>
    <mergeCell ref="A63:E63"/>
    <mergeCell ref="A64:E64"/>
    <mergeCell ref="A40:F40"/>
    <mergeCell ref="C37:F37"/>
    <mergeCell ref="B38:F38"/>
    <mergeCell ref="A66:F66"/>
    <mergeCell ref="A67:F67"/>
  </mergeCells>
  <printOptions horizontalCentered="1"/>
  <pageMargins left="0" right="0" top="0.74803149606299213" bottom="0.74803149606299213" header="0.31496062992125984" footer="0.31496062992125984"/>
  <pageSetup paperSize="9" scale="68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Сотников Никита Иванович</cp:lastModifiedBy>
  <cp:lastPrinted>2024-07-14T19:16:24Z</cp:lastPrinted>
  <dcterms:created xsi:type="dcterms:W3CDTF">2022-11-01T14:18:00Z</dcterms:created>
  <dcterms:modified xsi:type="dcterms:W3CDTF">2024-08-13T06:25:23Z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